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4455" windowHeight="334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D16" i="1"/>
  <c r="D13"/>
  <c r="D11"/>
  <c r="D12"/>
  <c r="D14"/>
  <c r="D15"/>
  <c r="C5"/>
  <c r="D5"/>
  <c r="C6"/>
  <c r="C8" s="1"/>
  <c r="D6"/>
  <c r="D8" s="1"/>
  <c r="C7"/>
  <c r="D7"/>
  <c r="B5"/>
  <c r="B7" s="1"/>
  <c r="B6" l="1"/>
  <c r="B8" s="1"/>
</calcChain>
</file>

<file path=xl/sharedStrings.xml><?xml version="1.0" encoding="utf-8"?>
<sst xmlns="http://schemas.openxmlformats.org/spreadsheetml/2006/main" count="31" uniqueCount="30">
  <si>
    <t>Max</t>
  </si>
  <si>
    <t>Min</t>
  </si>
  <si>
    <t>R1</t>
  </si>
  <si>
    <t>R2</t>
  </si>
  <si>
    <t>Nenn</t>
  </si>
  <si>
    <t>U-Z eff</t>
  </si>
  <si>
    <t>Uref</t>
  </si>
  <si>
    <t>ADC-Wert</t>
  </si>
  <si>
    <t>ADC-Auflösung</t>
  </si>
  <si>
    <t>8-Bit</t>
  </si>
  <si>
    <t>ADC-Akkuüberwachung an Port F.3</t>
  </si>
  <si>
    <t>I-quer</t>
  </si>
  <si>
    <t>U nach Z-Diode:</t>
  </si>
  <si>
    <t>AkkuSpg:</t>
  </si>
  <si>
    <t>Signalisierungswerte</t>
  </si>
  <si>
    <t>Zu hohe AkkuSpg</t>
  </si>
  <si>
    <t>Alle OK</t>
  </si>
  <si>
    <t>Spg. unter:</t>
  </si>
  <si>
    <t>Was Tun:</t>
  </si>
  <si>
    <t>bald laden!</t>
  </si>
  <si>
    <t>RGB Rot Blinken!</t>
  </si>
  <si>
    <t>Akku laden!</t>
  </si>
  <si>
    <t>Akku leer! - kritisch!</t>
  </si>
  <si>
    <t>Akku leer! - sehr kritisch!!!</t>
  </si>
  <si>
    <t>RGB Rot Blinken! Flugunfähig, Alles 0!</t>
  </si>
  <si>
    <t>U ADC PortF.3</t>
  </si>
  <si>
    <t>RGB-Random-Blinken</t>
  </si>
  <si>
    <t>RGB Orange Blinken!</t>
  </si>
  <si>
    <t>D9 Orange + ab und zu orange blinken</t>
  </si>
  <si>
    <t>ab und zu grün blinken</t>
  </si>
</sst>
</file>

<file path=xl/styles.xml><?xml version="1.0" encoding="utf-8"?>
<styleSheet xmlns="http://schemas.openxmlformats.org/spreadsheetml/2006/main">
  <numFmts count="1">
    <numFmt numFmtId="164" formatCode="0.00\ \V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0" fontId="1" fillId="0" borderId="0" xfId="0" applyFont="1"/>
    <xf numFmtId="0" fontId="0" fillId="3" borderId="1" xfId="0" applyFill="1" applyBorder="1"/>
    <xf numFmtId="0" fontId="0" fillId="3" borderId="0" xfId="0" applyFill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0" borderId="4" xfId="0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3" borderId="13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E16" sqref="E16"/>
    </sheetView>
  </sheetViews>
  <sheetFormatPr baseColWidth="10" defaultRowHeight="15"/>
  <cols>
    <col min="1" max="1" width="14.42578125" customWidth="1"/>
    <col min="5" max="5" width="11.42578125" customWidth="1"/>
  </cols>
  <sheetData>
    <row r="1" spans="1:7">
      <c r="A1" s="6" t="s">
        <v>10</v>
      </c>
    </row>
    <row r="3" spans="1:7">
      <c r="B3" s="7" t="s">
        <v>0</v>
      </c>
      <c r="C3" s="7" t="s">
        <v>4</v>
      </c>
      <c r="D3" s="7" t="s">
        <v>1</v>
      </c>
      <c r="E3" s="8" t="s">
        <v>5</v>
      </c>
      <c r="F3" s="8" t="s">
        <v>2</v>
      </c>
      <c r="G3" s="8" t="s">
        <v>3</v>
      </c>
    </row>
    <row r="4" spans="1:7">
      <c r="A4" t="s">
        <v>13</v>
      </c>
      <c r="B4" s="4">
        <v>12.6</v>
      </c>
      <c r="C4" s="4">
        <v>11.1</v>
      </c>
      <c r="D4" s="4">
        <v>9</v>
      </c>
      <c r="E4" s="2">
        <v>5.3</v>
      </c>
      <c r="F4" s="1">
        <v>3900</v>
      </c>
      <c r="G4" s="1">
        <v>4700</v>
      </c>
    </row>
    <row r="5" spans="1:7">
      <c r="A5" t="s">
        <v>12</v>
      </c>
      <c r="B5" s="5">
        <f>B4-$E4</f>
        <v>7.3</v>
      </c>
      <c r="C5" s="5">
        <f t="shared" ref="C5:D5" si="0">C4-$E4</f>
        <v>5.8</v>
      </c>
      <c r="D5" s="5">
        <f t="shared" si="0"/>
        <v>3.7</v>
      </c>
      <c r="E5" s="8" t="s">
        <v>6</v>
      </c>
    </row>
    <row r="6" spans="1:7">
      <c r="A6" t="s">
        <v>25</v>
      </c>
      <c r="B6" s="5">
        <f>B5/($F4+$G4)*$F4</f>
        <v>3.3104651162790697</v>
      </c>
      <c r="C6" s="5">
        <f t="shared" ref="C6:D6" si="1">C5/($F4+$G4)*$F4</f>
        <v>2.6302325581395349</v>
      </c>
      <c r="D6" s="5">
        <f t="shared" si="1"/>
        <v>1.6779069767441863</v>
      </c>
      <c r="E6" s="2">
        <v>3.35</v>
      </c>
    </row>
    <row r="7" spans="1:7">
      <c r="A7" t="s">
        <v>11</v>
      </c>
      <c r="B7" s="3">
        <f>B5/($F4+$G4)</f>
        <v>8.4883720930232554E-4</v>
      </c>
      <c r="C7" s="3">
        <f t="shared" ref="C7:D7" si="2">C5/($F4+$G4)</f>
        <v>6.7441860465116278E-4</v>
      </c>
      <c r="D7" s="3">
        <f t="shared" si="2"/>
        <v>4.3023255813953493E-4</v>
      </c>
      <c r="E7" s="8" t="s">
        <v>8</v>
      </c>
    </row>
    <row r="8" spans="1:7">
      <c r="A8" t="s">
        <v>7</v>
      </c>
      <c r="B8" s="3">
        <f>$E8/$E6*B6</f>
        <v>252.97882679625127</v>
      </c>
      <c r="C8" s="3">
        <f t="shared" ref="C8" si="3">$E8/$E6*C6</f>
        <v>200.99687608469281</v>
      </c>
      <c r="D8" s="3">
        <f>$E8/$E6*D6</f>
        <v>128.22214508851096</v>
      </c>
      <c r="E8" s="1">
        <v>256</v>
      </c>
      <c r="F8" t="s">
        <v>9</v>
      </c>
    </row>
    <row r="10" spans="1:7">
      <c r="A10" s="11" t="s">
        <v>14</v>
      </c>
      <c r="B10" s="12"/>
      <c r="C10" s="13" t="s">
        <v>17</v>
      </c>
      <c r="D10" s="13" t="s">
        <v>7</v>
      </c>
      <c r="E10" s="9" t="s">
        <v>18</v>
      </c>
      <c r="F10" s="23"/>
      <c r="G10" s="10"/>
    </row>
    <row r="11" spans="1:7">
      <c r="A11" s="14" t="s">
        <v>15</v>
      </c>
      <c r="B11" s="15"/>
      <c r="C11" s="5">
        <v>12.66</v>
      </c>
      <c r="D11" s="3">
        <f t="shared" ref="D11:D13" si="4">$E$8/$E$6*((C11-$E$4)/($F$4+$G$4)*$F$4)</f>
        <v>255.05810482471361</v>
      </c>
      <c r="E11" s="15" t="s">
        <v>26</v>
      </c>
      <c r="F11" s="15"/>
      <c r="G11" s="16"/>
    </row>
    <row r="12" spans="1:7">
      <c r="A12" s="17" t="s">
        <v>16</v>
      </c>
      <c r="B12" s="18"/>
      <c r="C12" s="5">
        <v>12.6</v>
      </c>
      <c r="D12" s="3">
        <f t="shared" si="4"/>
        <v>252.97882679625127</v>
      </c>
      <c r="E12" s="18" t="s">
        <v>29</v>
      </c>
      <c r="F12" s="18"/>
      <c r="G12" s="19"/>
    </row>
    <row r="13" spans="1:7">
      <c r="A13" s="17" t="s">
        <v>19</v>
      </c>
      <c r="B13" s="18"/>
      <c r="C13" s="5">
        <v>10</v>
      </c>
      <c r="D13" s="3">
        <f t="shared" si="4"/>
        <v>162.87677889621662</v>
      </c>
      <c r="E13" s="18" t="s">
        <v>28</v>
      </c>
      <c r="F13" s="18"/>
      <c r="G13" s="19"/>
    </row>
    <row r="14" spans="1:7">
      <c r="A14" s="17" t="s">
        <v>21</v>
      </c>
      <c r="B14" s="18"/>
      <c r="C14" s="5">
        <v>9.5</v>
      </c>
      <c r="D14" s="3">
        <f>$E$8/$E$6*((C14-$E$4)/($F$4+$G$4)*$F$4)</f>
        <v>145.54946199236375</v>
      </c>
      <c r="E14" s="18" t="s">
        <v>27</v>
      </c>
      <c r="F14" s="18"/>
      <c r="G14" s="19"/>
    </row>
    <row r="15" spans="1:7">
      <c r="A15" s="17" t="s">
        <v>22</v>
      </c>
      <c r="B15" s="18"/>
      <c r="C15" s="5">
        <v>9.1999999999999993</v>
      </c>
      <c r="D15" s="3">
        <f>$E$8/$E$6*((C15-$E$4)/($F$4+$G$4)*$F$4)</f>
        <v>135.15307185005204</v>
      </c>
      <c r="E15" s="18" t="s">
        <v>20</v>
      </c>
      <c r="F15" s="18"/>
      <c r="G15" s="19"/>
    </row>
    <row r="16" spans="1:7">
      <c r="A16" s="20" t="s">
        <v>23</v>
      </c>
      <c r="B16" s="21"/>
      <c r="C16" s="5">
        <v>8.9</v>
      </c>
      <c r="D16" s="3">
        <f>$E$8/$E$6*((C16-$E$4)/($F$4+$G$4)*$F$4)</f>
        <v>124.75668170774038</v>
      </c>
      <c r="E16" s="21" t="s">
        <v>24</v>
      </c>
      <c r="F16" s="21"/>
      <c r="G16" s="2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Vögtli</dc:creator>
  <cp:lastModifiedBy>Christian Vögtli</cp:lastModifiedBy>
  <dcterms:created xsi:type="dcterms:W3CDTF">2010-12-06T12:09:04Z</dcterms:created>
  <dcterms:modified xsi:type="dcterms:W3CDTF">2010-12-13T15:20:37Z</dcterms:modified>
</cp:coreProperties>
</file>